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lisbonne\Documents\00-TRAVAIL\01-marchés\DRAGUIGNAN\ESID 2516 SOS dépannage DGN et FJS\01 - ELABORATION RC ET DCE\pieces techniques\"/>
    </mc:Choice>
  </mc:AlternateContent>
  <bookViews>
    <workbookView xWindow="0" yWindow="0" windowWidth="20250" windowHeight="5730" activeTab="1"/>
  </bookViews>
  <sheets>
    <sheet name="BPU" sheetId="2" r:id="rId1"/>
    <sheet name="DE-Offre" sheetId="4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4" l="1"/>
  <c r="E42" i="4"/>
  <c r="E16" i="4"/>
  <c r="E33" i="4"/>
  <c r="G28" i="4"/>
  <c r="G25" i="4"/>
  <c r="E28" i="4"/>
  <c r="E27" i="4"/>
  <c r="E26" i="4"/>
  <c r="E25" i="4"/>
  <c r="E24" i="4"/>
  <c r="E23" i="4"/>
  <c r="E22" i="4"/>
  <c r="E21" i="4"/>
  <c r="E20" i="4"/>
  <c r="G38" i="4"/>
  <c r="G20" i="4"/>
  <c r="G21" i="4"/>
  <c r="G22" i="4"/>
  <c r="G23" i="4"/>
  <c r="G27" i="4"/>
  <c r="G26" i="4"/>
  <c r="G24" i="4"/>
  <c r="C45" i="2"/>
  <c r="C43" i="2"/>
  <c r="C12" i="2"/>
  <c r="C18" i="2"/>
  <c r="E5" i="4"/>
  <c r="E6" i="4"/>
  <c r="E7" i="4"/>
  <c r="E8" i="4"/>
  <c r="E9" i="4"/>
  <c r="E10" i="4"/>
  <c r="E11" i="4"/>
  <c r="G5" i="4"/>
  <c r="G6" i="4"/>
  <c r="G7" i="4"/>
  <c r="G8" i="4"/>
  <c r="G9" i="4"/>
  <c r="G10" i="4"/>
  <c r="G11" i="4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<sst xmlns="http://schemas.openxmlformats.org/spreadsheetml/2006/main" count="172" uniqueCount="53">
  <si>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</si>
  <si>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</si>
  <si>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</si>
  <si>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</si>
  <si>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</si>
  <si>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</si>
  <si>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</si>
  <si>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t>NB DI :</t>
  </si>
  <si>
    <t>ENS</t>
  </si>
  <si>
    <t>Phase de démarrage</t>
  </si>
  <si>
    <t>Prestation annuelle de demandes d’intervention (DI)</t>
  </si>
  <si>
    <t>Prestation annuelle de demandes de réparation (DR4)</t>
  </si>
  <si>
    <t xml:space="preserve">Service de dépannage hors heures et jours ouvrés 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</si>
  <si>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</si>
  <si>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</si>
  <si>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</si>
  <si>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</si>
  <si>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r>
      <t>F</t>
    </r>
    <r>
      <rPr>
        <b/>
        <vertAlign val="subscript"/>
        <sz val="11"/>
        <color theme="1"/>
        <rFont val="Marianne"/>
        <family val="3"/>
      </rPr>
      <t>HNO</t>
    </r>
  </si>
  <si>
    <t>A renseigner par le candidat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</si>
  <si>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</si>
  <si>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</si>
  <si>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t>Prestation supplémentaire de demandes de réparation</t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</si>
  <si>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</si>
  <si>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Bordereau des Prix Unitaires</t>
  </si>
  <si>
    <t>NB DR4 :</t>
  </si>
  <si>
    <t>S.O</t>
  </si>
  <si>
    <t>Ratio DI/DR4 (%) =</t>
  </si>
  <si>
    <t>Offre du candidat</t>
  </si>
  <si>
    <t>Renseigné par le candidat dans l'onglet BPU</t>
  </si>
  <si>
    <t>Quantité</t>
  </si>
  <si>
    <t>TOTAL € HT</t>
  </si>
  <si>
    <t>Le prix rémunère les prestations de mise en route du marché.</t>
  </si>
  <si>
    <t>Montant maxi du marché</t>
  </si>
  <si>
    <t>Service de dépannage en moins de 4 heures en HO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</si>
  <si>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</si>
  <si>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</si>
  <si>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</si>
  <si>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</si>
  <si>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Le prix rémunère :
* la mise en œuvre du service express annuel
* la réalisation de la DI dans un délai &lt; 4h après l'appel ou la demande écrite</t>
  </si>
  <si>
    <t>Le prix rémunère :
* la mise en œuvre d'un service d'astreinte HNO annuel
* la réalisation de la DI dans un délai &lt; 6h après l'appel</t>
  </si>
  <si>
    <t>Montant maxi annuel à l'acte d'engagement*
(*le montant maximal du marché est différent du montant de l'offre du candidat)</t>
  </si>
  <si>
    <r>
      <t>pA</t>
    </r>
    <r>
      <rPr>
        <b/>
        <vertAlign val="subscript"/>
        <sz val="11"/>
        <color theme="1"/>
        <rFont val="Marianne"/>
        <family val="3"/>
      </rPr>
      <t>DI</t>
    </r>
  </si>
  <si>
    <t>Antenne de Draguignan</t>
  </si>
  <si>
    <t>Antenne de Fréjus</t>
  </si>
  <si>
    <t>ISO</t>
  </si>
  <si>
    <t>Déplacements sur sites isolés</t>
  </si>
  <si>
    <t>Le prix rémunère :
* les frais de déplacement lors d'interventions ou de réparations sur les sites dits "isolés" listés dans l'annexe 1 du CCTP.</t>
  </si>
  <si>
    <t>NB déplacements =</t>
  </si>
  <si>
    <r>
      <t>SUP</t>
    </r>
    <r>
      <rPr>
        <b/>
        <vertAlign val="subscript"/>
        <sz val="11"/>
        <color theme="1"/>
        <rFont val="Marianne"/>
        <family val="3"/>
      </rPr>
      <t>ISO</t>
    </r>
  </si>
  <si>
    <t>Déplacements supplémentaires sur site isolé</t>
  </si>
  <si>
    <t>Voir prix ISO</t>
  </si>
  <si>
    <t>NB déplacements :</t>
  </si>
  <si>
    <r>
      <t xml:space="preserve">SUP </t>
    </r>
    <r>
      <rPr>
        <b/>
        <sz val="8"/>
        <color theme="1"/>
        <rFont val="Marianne"/>
        <family val="3"/>
      </rPr>
      <t>ISO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</si>
</sst>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  <numFmt numFmtId="166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  <font>
      <sz val="11"/>
      <color rgb="FF0070C0"/>
      <name val="Marianne"/>
      <family val="3"/>
    </font>
    <font>
      <b/>
      <sz val="10"/>
      <color rgb="FFFF0000"/>
      <name val="Marianne"/>
      <family val="3"/>
    </font>
    <font>
      <b/>
      <sz val="8"/>
      <color theme="1"/>
      <name val="Marianne"/>
      <family val="3"/>
    </font>
    <font>
      <sz val="10"/>
      <color rgb="FF00B05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4" borderId="1" xfId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justify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right" vertical="center" wrapText="1"/>
    </xf>
    <xf numFmtId="3" fontId="6" fillId="5" borderId="7" xfId="0" applyNumberFormat="1" applyFont="1" applyFill="1" applyBorder="1" applyAlignment="1">
      <alignment horizontal="right" vertical="center" wrapText="1"/>
    </xf>
    <xf numFmtId="2" fontId="16" fillId="5" borderId="10" xfId="0" applyNumberFormat="1" applyFont="1" applyFill="1" applyBorder="1" applyAlignment="1">
      <alignment horizontal="right" vertical="center" wrapText="1"/>
    </xf>
    <xf numFmtId="164" fontId="16" fillId="5" borderId="11" xfId="0" applyNumberFormat="1" applyFont="1" applyFill="1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3" fontId="4" fillId="0" borderId="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6" fontId="22" fillId="3" borderId="1" xfId="1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6" fontId="22" fillId="3" borderId="1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17" xfId="0" applyNumberFormat="1" applyFont="1" applyBorder="1" applyAlignment="1">
      <alignment horizontal="right" vertical="center" wrapText="1"/>
    </xf>
    <xf numFmtId="1" fontId="23" fillId="5" borderId="18" xfId="0" applyNumberFormat="1" applyFont="1" applyFill="1" applyBorder="1" applyAlignment="1">
      <alignment horizontal="right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44" fontId="10" fillId="6" borderId="1" xfId="1" applyFont="1" applyFill="1" applyBorder="1" applyAlignment="1">
      <alignment horizontal="center" vertical="center"/>
    </xf>
    <xf numFmtId="44" fontId="14" fillId="4" borderId="1" xfId="0" applyNumberFormat="1" applyFont="1" applyFill="1" applyBorder="1" applyAlignment="1"/>
    <xf numFmtId="44" fontId="14" fillId="6" borderId="1" xfId="0" applyNumberFormat="1" applyFont="1" applyFill="1" applyBorder="1" applyAlignment="1"/>
    <xf numFmtId="1" fontId="25" fillId="0" borderId="1" xfId="0" applyNumberFormat="1" applyFont="1" applyFill="1" applyBorder="1" applyAlignment="1">
      <alignment horizontal="center" vertical="center" wrapText="1"/>
    </xf>
    <xf numFmtId="166" fontId="22" fillId="3" borderId="5" xfId="1" applyNumberFormat="1" applyFont="1" applyFill="1" applyBorder="1" applyAlignment="1" applyProtection="1">
      <alignment horizontal="center" vertical="center" wrapText="1"/>
      <protection locked="0"/>
    </xf>
    <xf numFmtId="166" fontId="22" fillId="3" borderId="12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5" xfId="0" applyNumberFormat="1" applyFont="1" applyFill="1" applyBorder="1" applyAlignment="1">
      <alignment horizontal="center" vertical="center" wrapText="1"/>
    </xf>
    <xf numFmtId="1" fontId="21" fillId="0" borderId="1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66" fontId="22" fillId="3" borderId="8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Fill="1" applyBorder="1" applyAlignment="1">
      <alignment horizontal="center" vertical="center"/>
    </xf>
    <xf numFmtId="1" fontId="21" fillId="0" borderId="5" xfId="0" applyNumberFormat="1" applyFont="1" applyFill="1" applyBorder="1" applyAlignment="1">
      <alignment horizontal="center" vertical="center"/>
    </xf>
    <xf numFmtId="1" fontId="21" fillId="0" borderId="8" xfId="0" applyNumberFormat="1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4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5" fillId="5" borderId="13" xfId="0" applyNumberFormat="1" applyFont="1" applyFill="1" applyBorder="1" applyAlignment="1">
      <alignment horizontal="left" vertical="center" wrapText="1"/>
    </xf>
    <xf numFmtId="2" fontId="5" fillId="5" borderId="14" xfId="0" applyNumberFormat="1" applyFont="1" applyFill="1" applyBorder="1" applyAlignment="1">
      <alignment horizontal="left" vertical="center" wrapText="1"/>
    </xf>
    <xf numFmtId="1" fontId="21" fillId="0" borderId="1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left" vertical="center" wrapText="1"/>
    </xf>
    <xf numFmtId="2" fontId="5" fillId="0" borderId="14" xfId="0" applyNumberFormat="1" applyFont="1" applyBorder="1" applyAlignment="1">
      <alignment horizontal="left" vertical="center" wrapText="1"/>
    </xf>
    <xf numFmtId="2" fontId="12" fillId="0" borderId="5" xfId="0" applyNumberFormat="1" applyFont="1" applyBorder="1" applyAlignment="1">
      <alignment horizontal="left" vertical="center" wrapText="1"/>
    </xf>
    <xf numFmtId="2" fontId="12" fillId="0" borderId="12" xfId="0" applyNumberFormat="1" applyFont="1" applyBorder="1" applyAlignment="1">
      <alignment horizontal="left" vertical="center" wrapText="1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12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Alignment="1">
      <alignment horizontal="center"/>
    </xf>
    <xf numFmtId="1" fontId="21" fillId="0" borderId="8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left" vertical="center"/>
    </xf>
    <xf numFmtId="2" fontId="12" fillId="0" borderId="8" xfId="0" applyNumberFormat="1" applyFont="1" applyBorder="1" applyAlignment="1">
      <alignment horizontal="left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2" fontId="2" fillId="5" borderId="12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left" vertical="center" wrapText="1"/>
    </xf>
    <xf numFmtId="2" fontId="5" fillId="0" borderId="16" xfId="0" applyNumberFormat="1" applyFont="1" applyBorder="1" applyAlignment="1">
      <alignment horizontal="left" vertical="center" wrapText="1"/>
    </xf>
    <xf numFmtId="166" fontId="22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 wrapText="1"/>
    </xf>
    <xf numFmtId="2" fontId="10" fillId="4" borderId="1" xfId="0" applyNumberFormat="1" applyFont="1" applyFill="1" applyBorder="1" applyAlignment="1">
      <alignment horizontal="right" vertical="center"/>
    </xf>
    <xf numFmtId="2" fontId="10" fillId="6" borderId="1" xfId="0" applyNumberFormat="1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18</xdr:row>
      <xdr:rowOff>389578</xdr:rowOff>
    </xdr:from>
    <xdr:to>
      <xdr:col>3</xdr:col>
      <xdr:colOff>2810192</xdr:colOff>
      <xdr:row>21</xdr:row>
      <xdr:rowOff>114623</xdr:rowOff>
    </xdr:to>
    <xdr:sp macro="" textlink="">
      <xdr:nvSpPr>
        <xdr:cNvPr id="3" name="Forme automatique 2"/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1115377</xdr:colOff>
      <xdr:row>45</xdr:row>
      <xdr:rowOff>85725</xdr:rowOff>
    </xdr:from>
    <xdr:to>
      <xdr:col>3</xdr:col>
      <xdr:colOff>3076892</xdr:colOff>
      <xdr:row>47</xdr:row>
      <xdr:rowOff>105098</xdr:rowOff>
    </xdr:to>
    <xdr:sp macro="" textlink="">
      <xdr:nvSpPr>
        <xdr:cNvPr id="4" name="Forme automatique 2"/>
        <xdr:cNvSpPr>
          <a:spLocks noChangeArrowheads="1"/>
        </xdr:cNvSpPr>
      </xdr:nvSpPr>
      <xdr:spPr bwMode="auto">
        <a:xfrm rot="5400000">
          <a:off x="6553673" y="12440129"/>
          <a:ext cx="495623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view="pageLayout" topLeftCell="A34" zoomScale="70" zoomScaleNormal="100" zoomScalePageLayoutView="70" workbookViewId="0">
      <selection activeCell="D4" sqref="D4"/>
    </sheetView>
  </sheetViews>
  <sheetFormatPr baseColWidth="10" defaultRowHeight="14.5" x14ac:dyDescent="0.35"/>
  <cols>
    <col min="2" max="2" width="42.453125" customWidth="1"/>
    <col min="3" max="3" width="11.81640625" customWidth="1"/>
    <col min="4" max="4" width="53.26953125" customWidth="1"/>
    <col min="5" max="5" width="13" bestFit="1" customWidth="1"/>
    <col min="6" max="6" width="17.1796875" customWidth="1"/>
    <col min="8" max="9" width="8.81640625" customWidth="1"/>
    <col min="10" max="10" width="5.7265625" customWidth="1"/>
  </cols>
  <sheetData>
    <row r="1" spans="1:10" ht="69" customHeight="1" x14ac:dyDescent="1.25">
      <c r="A1" s="92" t="s">
        <v>23</v>
      </c>
      <c r="B1" s="92"/>
      <c r="C1" s="92"/>
      <c r="D1" s="92"/>
      <c r="E1" s="92"/>
      <c r="F1" s="92"/>
      <c r="G1" s="92"/>
      <c r="H1" s="92"/>
      <c r="I1" s="92"/>
    </row>
    <row r="2" spans="1:10" ht="6.75" customHeight="1" x14ac:dyDescent="0.35"/>
    <row r="3" spans="1:10" ht="6.75" customHeight="1" x14ac:dyDescent="0.35"/>
    <row r="4" spans="1:10" ht="6.75" customHeight="1" x14ac:dyDescent="0.35"/>
    <row r="5" spans="1:10" x14ac:dyDescent="0.35">
      <c r="B5" s="41" t="s">
        <v>42</v>
      </c>
    </row>
    <row r="6" spans="1:10" ht="26" x14ac:dyDescent="0.35">
      <c r="A6" s="18" t="s">
        <v>0</v>
      </c>
      <c r="B6" s="75" t="s">
        <v>1</v>
      </c>
      <c r="C6" s="76"/>
      <c r="D6" s="18" t="s">
        <v>2</v>
      </c>
      <c r="E6" s="18" t="s">
        <v>3</v>
      </c>
      <c r="F6" s="19" t="s">
        <v>4</v>
      </c>
      <c r="G6" s="2"/>
      <c r="H6" s="31" t="s">
        <v>5</v>
      </c>
      <c r="I6" s="31" t="s">
        <v>6</v>
      </c>
      <c r="J6" s="2"/>
    </row>
    <row r="7" spans="1:10" ht="16.5" x14ac:dyDescent="0.35">
      <c r="A7" s="14" t="s">
        <v>13</v>
      </c>
      <c r="B7" s="94" t="s">
        <v>9</v>
      </c>
      <c r="C7" s="95"/>
      <c r="D7" s="22" t="s">
        <v>31</v>
      </c>
      <c r="E7" s="13" t="s">
        <v>8</v>
      </c>
      <c r="F7" s="27"/>
      <c r="G7" s="2"/>
      <c r="H7" s="32" t="s">
        <v>25</v>
      </c>
      <c r="I7" s="32" t="s">
        <v>25</v>
      </c>
      <c r="J7" s="2"/>
    </row>
    <row r="8" spans="1:10" ht="69.75" customHeight="1" x14ac:dyDescent="0.35">
      <c r="A8" s="77" t="s">
        <v>14</v>
      </c>
      <c r="B8" s="85" t="s">
        <v>10</v>
      </c>
      <c r="C8" s="86"/>
      <c r="D8" s="87" t="s">
        <v>36</v>
      </c>
      <c r="E8" s="64" t="s">
        <v>8</v>
      </c>
      <c r="F8" s="89"/>
      <c r="G8" s="3"/>
      <c r="H8" s="59">
        <v>1</v>
      </c>
      <c r="I8" s="59">
        <v>1</v>
      </c>
      <c r="J8" s="3"/>
    </row>
    <row r="9" spans="1:10" ht="25.5" customHeight="1" x14ac:dyDescent="0.35">
      <c r="A9" s="79"/>
      <c r="B9" s="33" t="s">
        <v>7</v>
      </c>
      <c r="C9" s="34">
        <v>1600</v>
      </c>
      <c r="D9" s="88"/>
      <c r="E9" s="73"/>
      <c r="F9" s="90"/>
      <c r="G9" s="3"/>
      <c r="H9" s="60"/>
      <c r="I9" s="60"/>
      <c r="J9" s="3"/>
    </row>
    <row r="10" spans="1:10" ht="44.25" customHeight="1" x14ac:dyDescent="0.35">
      <c r="A10" s="77" t="s">
        <v>15</v>
      </c>
      <c r="B10" s="80" t="s">
        <v>11</v>
      </c>
      <c r="C10" s="81"/>
      <c r="D10" s="87" t="s">
        <v>37</v>
      </c>
      <c r="E10" s="64" t="s">
        <v>8</v>
      </c>
      <c r="F10" s="89"/>
      <c r="G10" s="4"/>
      <c r="H10" s="59">
        <v>1</v>
      </c>
      <c r="I10" s="59">
        <v>1</v>
      </c>
      <c r="J10" s="4"/>
    </row>
    <row r="11" spans="1:10" ht="17.25" customHeight="1" x14ac:dyDescent="0.35">
      <c r="A11" s="78"/>
      <c r="B11" s="35" t="s">
        <v>26</v>
      </c>
      <c r="C11" s="36">
        <v>0.15</v>
      </c>
      <c r="D11" s="96"/>
      <c r="E11" s="65"/>
      <c r="F11" s="91"/>
      <c r="G11" s="4"/>
      <c r="H11" s="93"/>
      <c r="I11" s="93"/>
      <c r="J11" s="4"/>
    </row>
    <row r="12" spans="1:10" ht="20.25" customHeight="1" x14ac:dyDescent="0.35">
      <c r="A12" s="79"/>
      <c r="B12" s="5" t="s">
        <v>24</v>
      </c>
      <c r="C12" s="20">
        <f>C9*C11</f>
        <v>240</v>
      </c>
      <c r="D12" s="88"/>
      <c r="E12" s="73"/>
      <c r="F12" s="90"/>
      <c r="G12" s="4"/>
      <c r="H12" s="60"/>
      <c r="I12" s="60"/>
      <c r="J12" s="4"/>
    </row>
    <row r="13" spans="1:10" ht="63" customHeight="1" x14ac:dyDescent="0.35">
      <c r="A13" s="15" t="s">
        <v>16</v>
      </c>
      <c r="B13" s="83" t="s">
        <v>33</v>
      </c>
      <c r="C13" s="84"/>
      <c r="D13" s="30" t="s">
        <v>38</v>
      </c>
      <c r="E13" s="6" t="s">
        <v>8</v>
      </c>
      <c r="F13" s="28"/>
      <c r="G13" s="4"/>
      <c r="H13" s="32">
        <v>0</v>
      </c>
      <c r="I13" s="32">
        <v>1</v>
      </c>
      <c r="J13" s="4"/>
    </row>
    <row r="14" spans="1:10" ht="49.5" customHeight="1" x14ac:dyDescent="0.35">
      <c r="A14" s="37" t="s">
        <v>17</v>
      </c>
      <c r="B14" s="83" t="s">
        <v>12</v>
      </c>
      <c r="C14" s="84"/>
      <c r="D14" s="23" t="s">
        <v>39</v>
      </c>
      <c r="E14" s="6" t="s">
        <v>8</v>
      </c>
      <c r="F14" s="28"/>
      <c r="G14" s="4"/>
      <c r="H14" s="32">
        <v>0</v>
      </c>
      <c r="I14" s="32">
        <v>1</v>
      </c>
      <c r="J14" s="4"/>
    </row>
    <row r="15" spans="1:10" ht="44.25" customHeight="1" x14ac:dyDescent="0.35">
      <c r="A15" s="77" t="s">
        <v>19</v>
      </c>
      <c r="B15" s="85" t="s">
        <v>20</v>
      </c>
      <c r="C15" s="86"/>
      <c r="D15" s="87" t="s">
        <v>34</v>
      </c>
      <c r="E15" s="64" t="s">
        <v>8</v>
      </c>
      <c r="F15" s="89"/>
      <c r="G15" s="3"/>
      <c r="H15" s="68">
        <v>0</v>
      </c>
      <c r="I15" s="68">
        <v>6</v>
      </c>
      <c r="J15" s="3"/>
    </row>
    <row r="16" spans="1:10" ht="24.75" customHeight="1" x14ac:dyDescent="0.35">
      <c r="A16" s="79"/>
      <c r="B16" s="5" t="s">
        <v>7</v>
      </c>
      <c r="C16" s="21">
        <v>100</v>
      </c>
      <c r="D16" s="88"/>
      <c r="E16" s="73"/>
      <c r="F16" s="90"/>
      <c r="G16" s="3"/>
      <c r="H16" s="82"/>
      <c r="I16" s="82"/>
      <c r="J16" s="3"/>
    </row>
    <row r="17" spans="1:10" ht="24.75" customHeight="1" x14ac:dyDescent="0.35">
      <c r="A17" s="77" t="s">
        <v>22</v>
      </c>
      <c r="B17" s="85" t="s">
        <v>21</v>
      </c>
      <c r="C17" s="86"/>
      <c r="D17" s="87" t="s">
        <v>35</v>
      </c>
      <c r="E17" s="64" t="s">
        <v>8</v>
      </c>
      <c r="F17" s="89"/>
      <c r="G17" s="3"/>
      <c r="H17" s="68">
        <v>0</v>
      </c>
      <c r="I17" s="68">
        <v>6</v>
      </c>
      <c r="J17" s="3"/>
    </row>
    <row r="18" spans="1:10" x14ac:dyDescent="0.35">
      <c r="A18" s="79"/>
      <c r="B18" s="8" t="s">
        <v>24</v>
      </c>
      <c r="C18" s="21">
        <f>ROUNDUP(C16*C11,-1)</f>
        <v>20</v>
      </c>
      <c r="D18" s="88"/>
      <c r="E18" s="73"/>
      <c r="F18" s="90"/>
      <c r="G18" s="3"/>
      <c r="H18" s="82"/>
      <c r="I18" s="82"/>
      <c r="J18" s="3"/>
    </row>
    <row r="19" spans="1:10" ht="32.25" customHeight="1" x14ac:dyDescent="0.35">
      <c r="A19" s="9"/>
      <c r="B19" s="10"/>
      <c r="C19" s="10"/>
      <c r="D19" s="10"/>
      <c r="E19" s="17"/>
      <c r="F19" s="16" t="s">
        <v>18</v>
      </c>
      <c r="G19" s="11"/>
      <c r="H19" s="12"/>
      <c r="I19" s="12"/>
      <c r="J19" s="11"/>
    </row>
    <row r="20" spans="1:10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41" t="s">
        <v>43</v>
      </c>
      <c r="C28" s="1"/>
      <c r="D28" s="1"/>
      <c r="E28" s="1"/>
      <c r="F28" s="1"/>
      <c r="G28" s="1"/>
      <c r="H28" s="1"/>
      <c r="I28" s="1"/>
      <c r="J28" s="1"/>
    </row>
    <row r="29" spans="1:10" ht="26" x14ac:dyDescent="0.35">
      <c r="A29" s="18" t="s">
        <v>0</v>
      </c>
      <c r="B29" s="75" t="s">
        <v>1</v>
      </c>
      <c r="C29" s="76"/>
      <c r="D29" s="18" t="s">
        <v>2</v>
      </c>
      <c r="E29" s="18" t="s">
        <v>3</v>
      </c>
      <c r="F29" s="19" t="s">
        <v>4</v>
      </c>
      <c r="G29" s="2"/>
      <c r="H29" s="31" t="s">
        <v>5</v>
      </c>
      <c r="I29" s="31" t="s">
        <v>6</v>
      </c>
    </row>
    <row r="30" spans="1:10" ht="24.75" customHeight="1" x14ac:dyDescent="0.35">
      <c r="A30" s="14" t="s">
        <v>13</v>
      </c>
      <c r="B30" s="74" t="s">
        <v>9</v>
      </c>
      <c r="C30" s="74"/>
      <c r="D30" s="22" t="s">
        <v>31</v>
      </c>
      <c r="E30" s="13" t="s">
        <v>8</v>
      </c>
      <c r="F30" s="45"/>
      <c r="G30" s="2"/>
      <c r="H30" s="40" t="s">
        <v>25</v>
      </c>
      <c r="I30" s="40" t="s">
        <v>25</v>
      </c>
    </row>
    <row r="31" spans="1:10" x14ac:dyDescent="0.35">
      <c r="A31" s="61" t="s">
        <v>14</v>
      </c>
      <c r="B31" s="62" t="s">
        <v>10</v>
      </c>
      <c r="C31" s="62"/>
      <c r="D31" s="63" t="s">
        <v>36</v>
      </c>
      <c r="E31" s="64" t="s">
        <v>8</v>
      </c>
      <c r="F31" s="57"/>
      <c r="G31" s="3"/>
      <c r="H31" s="72">
        <v>1</v>
      </c>
      <c r="I31" s="72">
        <v>1</v>
      </c>
    </row>
    <row r="32" spans="1:10" ht="72" customHeight="1" x14ac:dyDescent="0.35">
      <c r="A32" s="61"/>
      <c r="B32" s="46" t="s">
        <v>7</v>
      </c>
      <c r="C32" s="34">
        <v>650</v>
      </c>
      <c r="D32" s="63"/>
      <c r="E32" s="65"/>
      <c r="F32" s="66"/>
      <c r="G32" s="3"/>
      <c r="H32" s="72"/>
      <c r="I32" s="72"/>
    </row>
    <row r="33" spans="1:9" x14ac:dyDescent="0.35">
      <c r="A33" s="61" t="s">
        <v>15</v>
      </c>
      <c r="B33" s="62" t="s">
        <v>11</v>
      </c>
      <c r="C33" s="62"/>
      <c r="D33" s="63" t="s">
        <v>37</v>
      </c>
      <c r="E33" s="64" t="s">
        <v>8</v>
      </c>
      <c r="F33" s="57"/>
      <c r="G33" s="4"/>
      <c r="H33" s="72">
        <v>1</v>
      </c>
      <c r="I33" s="72">
        <v>1</v>
      </c>
    </row>
    <row r="34" spans="1:9" ht="29.25" customHeight="1" x14ac:dyDescent="0.35">
      <c r="A34" s="61"/>
      <c r="B34" s="47" t="s">
        <v>26</v>
      </c>
      <c r="C34" s="36">
        <v>0.15</v>
      </c>
      <c r="D34" s="63"/>
      <c r="E34" s="65"/>
      <c r="F34" s="66"/>
      <c r="G34" s="4"/>
      <c r="H34" s="72"/>
      <c r="I34" s="72"/>
    </row>
    <row r="35" spans="1:9" ht="48.75" customHeight="1" x14ac:dyDescent="0.35">
      <c r="A35" s="61"/>
      <c r="B35" s="5" t="s">
        <v>24</v>
      </c>
      <c r="C35" s="20">
        <v>100</v>
      </c>
      <c r="D35" s="63"/>
      <c r="E35" s="65"/>
      <c r="F35" s="66"/>
      <c r="G35" s="4"/>
      <c r="H35" s="72"/>
      <c r="I35" s="72"/>
    </row>
    <row r="36" spans="1:9" ht="63.75" customHeight="1" x14ac:dyDescent="0.35">
      <c r="A36" s="38" t="s">
        <v>16</v>
      </c>
      <c r="B36" s="83" t="s">
        <v>33</v>
      </c>
      <c r="C36" s="84"/>
      <c r="D36" s="30" t="s">
        <v>38</v>
      </c>
      <c r="E36" s="6" t="s">
        <v>8</v>
      </c>
      <c r="F36" s="48"/>
      <c r="G36" s="4"/>
      <c r="H36" s="40">
        <v>0</v>
      </c>
      <c r="I36" s="40">
        <v>1</v>
      </c>
    </row>
    <row r="37" spans="1:9" ht="44.25" customHeight="1" x14ac:dyDescent="0.35">
      <c r="A37" s="37" t="s">
        <v>17</v>
      </c>
      <c r="B37" s="83" t="s">
        <v>12</v>
      </c>
      <c r="C37" s="84"/>
      <c r="D37" s="39" t="s">
        <v>39</v>
      </c>
      <c r="E37" s="6" t="s">
        <v>8</v>
      </c>
      <c r="F37" s="48"/>
      <c r="G37" s="4"/>
      <c r="H37" s="40">
        <v>0</v>
      </c>
      <c r="I37" s="40">
        <v>1</v>
      </c>
    </row>
    <row r="38" spans="1:9" x14ac:dyDescent="0.35">
      <c r="A38" s="97" t="s">
        <v>44</v>
      </c>
      <c r="B38" s="99" t="s">
        <v>45</v>
      </c>
      <c r="C38" s="100"/>
      <c r="D38" s="87" t="s">
        <v>46</v>
      </c>
      <c r="E38" s="70" t="s">
        <v>8</v>
      </c>
      <c r="F38" s="57"/>
      <c r="G38" s="4"/>
      <c r="H38" s="59">
        <v>0</v>
      </c>
      <c r="I38" s="59">
        <v>1</v>
      </c>
    </row>
    <row r="39" spans="1:9" ht="23.25" customHeight="1" x14ac:dyDescent="0.35">
      <c r="A39" s="98"/>
      <c r="B39" s="49" t="s">
        <v>47</v>
      </c>
      <c r="C39" s="50">
        <v>50</v>
      </c>
      <c r="D39" s="88"/>
      <c r="E39" s="71"/>
      <c r="F39" s="58"/>
      <c r="G39" s="4"/>
      <c r="H39" s="60"/>
      <c r="I39" s="60"/>
    </row>
    <row r="40" spans="1:9" x14ac:dyDescent="0.35">
      <c r="A40" s="61" t="s">
        <v>19</v>
      </c>
      <c r="B40" s="62" t="s">
        <v>20</v>
      </c>
      <c r="C40" s="62"/>
      <c r="D40" s="63" t="s">
        <v>34</v>
      </c>
      <c r="E40" s="64" t="s">
        <v>8</v>
      </c>
      <c r="F40" s="57"/>
      <c r="G40" s="3"/>
      <c r="H40" s="67">
        <v>0</v>
      </c>
      <c r="I40" s="68">
        <v>6</v>
      </c>
    </row>
    <row r="41" spans="1:9" ht="28.5" customHeight="1" x14ac:dyDescent="0.35">
      <c r="A41" s="61"/>
      <c r="B41" s="5" t="s">
        <v>7</v>
      </c>
      <c r="C41" s="21">
        <v>50</v>
      </c>
      <c r="D41" s="63"/>
      <c r="E41" s="65"/>
      <c r="F41" s="66"/>
      <c r="G41" s="3"/>
      <c r="H41" s="67"/>
      <c r="I41" s="69"/>
    </row>
    <row r="42" spans="1:9" x14ac:dyDescent="0.35">
      <c r="A42" s="61" t="s">
        <v>22</v>
      </c>
      <c r="B42" s="62" t="s">
        <v>21</v>
      </c>
      <c r="C42" s="62"/>
      <c r="D42" s="63" t="s">
        <v>35</v>
      </c>
      <c r="E42" s="103" t="s">
        <v>8</v>
      </c>
      <c r="F42" s="101"/>
      <c r="G42" s="3"/>
      <c r="H42" s="67">
        <v>0</v>
      </c>
      <c r="I42" s="67">
        <v>6</v>
      </c>
    </row>
    <row r="43" spans="1:9" ht="25.5" customHeight="1" x14ac:dyDescent="0.35">
      <c r="A43" s="61"/>
      <c r="B43" s="8" t="s">
        <v>24</v>
      </c>
      <c r="C43" s="21">
        <f>ROUNDUP(C41*C34,-1)</f>
        <v>10</v>
      </c>
      <c r="D43" s="63"/>
      <c r="E43" s="103"/>
      <c r="F43" s="101"/>
      <c r="G43" s="3"/>
      <c r="H43" s="67"/>
      <c r="I43" s="67"/>
    </row>
    <row r="44" spans="1:9" x14ac:dyDescent="0.35">
      <c r="A44" s="102" t="s">
        <v>48</v>
      </c>
      <c r="B44" s="62" t="s">
        <v>49</v>
      </c>
      <c r="C44" s="62"/>
      <c r="D44" s="63" t="s">
        <v>50</v>
      </c>
      <c r="E44" s="103" t="s">
        <v>8</v>
      </c>
      <c r="F44" s="101"/>
      <c r="G44" s="3"/>
      <c r="H44" s="67">
        <v>0</v>
      </c>
      <c r="I44" s="67">
        <v>6</v>
      </c>
    </row>
    <row r="45" spans="1:9" ht="25.5" customHeight="1" x14ac:dyDescent="0.35">
      <c r="A45" s="102"/>
      <c r="B45" s="8" t="s">
        <v>51</v>
      </c>
      <c r="C45" s="21">
        <f>ROUNDUP(C39/12,-1)</f>
        <v>10</v>
      </c>
      <c r="D45" s="63"/>
      <c r="E45" s="103"/>
      <c r="F45" s="101"/>
      <c r="G45" s="3"/>
      <c r="H45" s="67"/>
      <c r="I45" s="67"/>
    </row>
    <row r="46" spans="1:9" ht="21" x14ac:dyDescent="0.35">
      <c r="A46" s="9"/>
      <c r="B46" s="10"/>
      <c r="C46" s="10"/>
      <c r="D46" s="10"/>
      <c r="E46" s="17"/>
      <c r="F46" s="16" t="s">
        <v>18</v>
      </c>
      <c r="G46" s="11"/>
      <c r="H46" s="12"/>
      <c r="I46" s="12"/>
    </row>
  </sheetData>
  <mergeCells count="79">
    <mergeCell ref="F42:F43"/>
    <mergeCell ref="H42:H43"/>
    <mergeCell ref="I42:I43"/>
    <mergeCell ref="A44:A45"/>
    <mergeCell ref="B44:C44"/>
    <mergeCell ref="D44:D45"/>
    <mergeCell ref="E44:E45"/>
    <mergeCell ref="F44:F45"/>
    <mergeCell ref="H44:H45"/>
    <mergeCell ref="I44:I45"/>
    <mergeCell ref="A42:A43"/>
    <mergeCell ref="B42:C42"/>
    <mergeCell ref="D42:D43"/>
    <mergeCell ref="E42:E43"/>
    <mergeCell ref="B36:C36"/>
    <mergeCell ref="B37:C37"/>
    <mergeCell ref="A38:A39"/>
    <mergeCell ref="B38:C38"/>
    <mergeCell ref="D38:D39"/>
    <mergeCell ref="F10:F12"/>
    <mergeCell ref="A1:I1"/>
    <mergeCell ref="H15:H16"/>
    <mergeCell ref="I15:I16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D10:D12"/>
    <mergeCell ref="H17:H18"/>
    <mergeCell ref="I17:I18"/>
    <mergeCell ref="B13:C13"/>
    <mergeCell ref="B14:C14"/>
    <mergeCell ref="A15:A16"/>
    <mergeCell ref="B15:C15"/>
    <mergeCell ref="D15:D16"/>
    <mergeCell ref="F15:F16"/>
    <mergeCell ref="A17:A18"/>
    <mergeCell ref="B17:C17"/>
    <mergeCell ref="D17:D18"/>
    <mergeCell ref="E17:E18"/>
    <mergeCell ref="F17:F18"/>
    <mergeCell ref="E15:E16"/>
    <mergeCell ref="E10:E12"/>
    <mergeCell ref="B30:C30"/>
    <mergeCell ref="A31:A32"/>
    <mergeCell ref="B31:C31"/>
    <mergeCell ref="D31:D32"/>
    <mergeCell ref="E31:E32"/>
    <mergeCell ref="B29:C29"/>
    <mergeCell ref="A10:A12"/>
    <mergeCell ref="B10:C10"/>
    <mergeCell ref="F31:F32"/>
    <mergeCell ref="H31:H32"/>
    <mergeCell ref="I31:I32"/>
    <mergeCell ref="A33:A35"/>
    <mergeCell ref="B33:C33"/>
    <mergeCell ref="D33:D35"/>
    <mergeCell ref="E33:E35"/>
    <mergeCell ref="F33:F35"/>
    <mergeCell ref="H33:H35"/>
    <mergeCell ref="I33:I35"/>
    <mergeCell ref="F38:F39"/>
    <mergeCell ref="H38:H39"/>
    <mergeCell ref="I38:I39"/>
    <mergeCell ref="A40:A41"/>
    <mergeCell ref="B40:C40"/>
    <mergeCell ref="D40:D41"/>
    <mergeCell ref="E40:E41"/>
    <mergeCell ref="F40:F41"/>
    <mergeCell ref="H40:H41"/>
    <mergeCell ref="I40:I41"/>
    <mergeCell ref="E38:E39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Header xml:space="preserve">&amp;LESID 25 168 - DAF_2025_000937&amp;C&amp;F&amp;RDAF_20XX_XXXXX </oddHeader>
    <oddFooter>&amp;CPage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A31" zoomScale="85" zoomScaleNormal="100" zoomScaleSheetLayoutView="85" workbookViewId="0">
      <selection activeCell="J29" sqref="J29"/>
    </sheetView>
  </sheetViews>
  <sheetFormatPr baseColWidth="10" defaultRowHeight="14.5" x14ac:dyDescent="0.35"/>
  <cols>
    <col min="1" max="1" width="15.81640625" customWidth="1"/>
    <col min="2" max="2" width="42.453125" customWidth="1"/>
    <col min="3" max="3" width="24" customWidth="1"/>
    <col min="4" max="4" width="13" bestFit="1" customWidth="1"/>
    <col min="5" max="5" width="20.81640625" customWidth="1"/>
    <col min="7" max="7" width="28.81640625" customWidth="1"/>
    <col min="8" max="8" width="5.7265625" customWidth="1"/>
  </cols>
  <sheetData>
    <row r="1" spans="1:8" ht="69" customHeight="1" x14ac:dyDescent="1.25">
      <c r="A1" s="92" t="s">
        <v>27</v>
      </c>
      <c r="B1" s="92"/>
      <c r="C1" s="92"/>
      <c r="D1" s="92"/>
      <c r="E1" s="92"/>
      <c r="F1" s="92"/>
      <c r="G1" s="92"/>
    </row>
    <row r="2" spans="1:8" ht="3" customHeight="1" x14ac:dyDescent="0.35"/>
    <row r="3" spans="1:8" ht="23.25" customHeight="1" x14ac:dyDescent="0.35">
      <c r="B3" s="41" t="s">
        <v>42</v>
      </c>
    </row>
    <row r="4" spans="1:8" ht="26" x14ac:dyDescent="0.35">
      <c r="A4" s="18" t="s">
        <v>0</v>
      </c>
      <c r="B4" s="75" t="s">
        <v>1</v>
      </c>
      <c r="C4" s="76"/>
      <c r="D4" s="18" t="s">
        <v>3</v>
      </c>
      <c r="E4" s="19" t="s">
        <v>4</v>
      </c>
      <c r="F4" s="19" t="s">
        <v>29</v>
      </c>
      <c r="G4" s="19" t="s">
        <v>30</v>
      </c>
      <c r="H4" s="2"/>
    </row>
    <row r="5" spans="1:8" ht="38.25" customHeight="1" x14ac:dyDescent="0.35">
      <c r="A5" s="14" t="s">
        <v>13</v>
      </c>
      <c r="B5" s="74" t="s">
        <v>9</v>
      </c>
      <c r="C5" s="74"/>
      <c r="D5" s="13" t="s">
        <v>8</v>
      </c>
      <c r="E5" s="27">
        <f>BPU!F7</f>
        <v>0</v>
      </c>
      <c r="F5" s="7">
        <v>1</v>
      </c>
      <c r="G5" s="26">
        <f>E5*F5</f>
        <v>0</v>
      </c>
      <c r="H5" s="2"/>
    </row>
    <row r="6" spans="1:8" ht="38.25" customHeight="1" x14ac:dyDescent="0.35">
      <c r="A6" s="15" t="s">
        <v>41</v>
      </c>
      <c r="B6" s="62" t="s">
        <v>10</v>
      </c>
      <c r="C6" s="62"/>
      <c r="D6" s="24" t="s">
        <v>8</v>
      </c>
      <c r="E6" s="27">
        <f>BPU!F8</f>
        <v>0</v>
      </c>
      <c r="F6" s="7">
        <v>1</v>
      </c>
      <c r="G6" s="26">
        <f t="shared" ref="G6:G11" si="0">E6*F6</f>
        <v>0</v>
      </c>
      <c r="H6" s="3"/>
    </row>
    <row r="7" spans="1:8" ht="38.25" customHeight="1" x14ac:dyDescent="0.35">
      <c r="A7" s="15" t="s">
        <v>15</v>
      </c>
      <c r="B7" s="62" t="s">
        <v>11</v>
      </c>
      <c r="C7" s="62"/>
      <c r="D7" s="24" t="s">
        <v>8</v>
      </c>
      <c r="E7" s="27">
        <f>BPU!F10</f>
        <v>0</v>
      </c>
      <c r="F7" s="7">
        <v>1</v>
      </c>
      <c r="G7" s="26">
        <f t="shared" si="0"/>
        <v>0</v>
      </c>
      <c r="H7" s="4"/>
    </row>
    <row r="8" spans="1:8" ht="38.25" customHeight="1" x14ac:dyDescent="0.35">
      <c r="A8" s="15" t="s">
        <v>16</v>
      </c>
      <c r="B8" s="83" t="s">
        <v>33</v>
      </c>
      <c r="C8" s="84"/>
      <c r="D8" s="6" t="s">
        <v>8</v>
      </c>
      <c r="E8" s="27">
        <f>BPU!F13</f>
        <v>0</v>
      </c>
      <c r="F8" s="7">
        <v>1</v>
      </c>
      <c r="G8" s="26">
        <f t="shared" si="0"/>
        <v>0</v>
      </c>
      <c r="H8" s="4"/>
    </row>
    <row r="9" spans="1:8" ht="38.25" customHeight="1" x14ac:dyDescent="0.35">
      <c r="A9" s="37" t="s">
        <v>17</v>
      </c>
      <c r="B9" s="83" t="s">
        <v>12</v>
      </c>
      <c r="C9" s="84"/>
      <c r="D9" s="6" t="s">
        <v>8</v>
      </c>
      <c r="E9" s="27">
        <f>BPU!F14</f>
        <v>0</v>
      </c>
      <c r="F9" s="7">
        <v>1</v>
      </c>
      <c r="G9" s="26">
        <f t="shared" si="0"/>
        <v>0</v>
      </c>
      <c r="H9" s="4"/>
    </row>
    <row r="10" spans="1:8" ht="38.25" customHeight="1" x14ac:dyDescent="0.35">
      <c r="A10" s="15" t="s">
        <v>19</v>
      </c>
      <c r="B10" s="62" t="s">
        <v>20</v>
      </c>
      <c r="C10" s="62"/>
      <c r="D10" s="24" t="s">
        <v>8</v>
      </c>
      <c r="E10" s="27">
        <f>BPU!F15</f>
        <v>0</v>
      </c>
      <c r="F10" s="56">
        <v>6</v>
      </c>
      <c r="G10" s="26">
        <f t="shared" si="0"/>
        <v>0</v>
      </c>
      <c r="H10" s="3"/>
    </row>
    <row r="11" spans="1:8" ht="38.25" customHeight="1" x14ac:dyDescent="0.35">
      <c r="A11" s="15" t="s">
        <v>22</v>
      </c>
      <c r="B11" s="104" t="s">
        <v>21</v>
      </c>
      <c r="C11" s="104"/>
      <c r="D11" s="25" t="s">
        <v>8</v>
      </c>
      <c r="E11" s="27">
        <f>BPU!F17</f>
        <v>0</v>
      </c>
      <c r="F11" s="56">
        <v>6</v>
      </c>
      <c r="G11" s="26">
        <f t="shared" si="0"/>
        <v>0</v>
      </c>
      <c r="H11" s="3"/>
    </row>
    <row r="12" spans="1:8" ht="29.25" customHeight="1" x14ac:dyDescent="0.35">
      <c r="A12" s="105" t="s">
        <v>27</v>
      </c>
      <c r="B12" s="105"/>
      <c r="C12" s="105"/>
      <c r="D12" s="105"/>
      <c r="E12" s="105"/>
      <c r="F12" s="105"/>
      <c r="G12" s="29"/>
      <c r="H12" s="11"/>
    </row>
    <row r="13" spans="1:8" x14ac:dyDescent="0.35">
      <c r="A13" s="9"/>
      <c r="B13" s="10"/>
      <c r="C13" s="10"/>
      <c r="D13" s="11"/>
      <c r="E13" s="11"/>
      <c r="F13" s="11"/>
      <c r="G13" s="12"/>
      <c r="H13" s="11"/>
    </row>
    <row r="14" spans="1:8" ht="32.25" customHeight="1" x14ac:dyDescent="0.35">
      <c r="A14" s="9"/>
      <c r="B14" s="10"/>
      <c r="C14" s="10"/>
      <c r="D14" s="17"/>
      <c r="E14" s="16" t="s">
        <v>28</v>
      </c>
      <c r="F14" s="11"/>
      <c r="G14" s="12"/>
      <c r="H14" s="11"/>
    </row>
    <row r="15" spans="1:8" x14ac:dyDescent="0.35">
      <c r="A15" s="1"/>
      <c r="B15" s="1"/>
      <c r="C15" s="1"/>
      <c r="D15" s="1"/>
      <c r="E15" s="1"/>
      <c r="F15" s="1"/>
      <c r="G15" s="1"/>
      <c r="H15" s="1"/>
    </row>
    <row r="16" spans="1:8" ht="48" customHeight="1" x14ac:dyDescent="0.35">
      <c r="A16" s="1"/>
      <c r="B16" s="107" t="s">
        <v>40</v>
      </c>
      <c r="C16" s="108"/>
      <c r="D16" s="109"/>
      <c r="E16" s="54">
        <f>SUM(E5:E9)+(6*(SUM(E10:E11)))</f>
        <v>0</v>
      </c>
      <c r="F16" s="1"/>
      <c r="G16" s="1"/>
      <c r="H16" s="1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x14ac:dyDescent="0.35">
      <c r="A18" s="1"/>
      <c r="B18" s="41" t="s">
        <v>43</v>
      </c>
      <c r="C18" s="1"/>
      <c r="D18" s="1"/>
      <c r="E18" s="1"/>
      <c r="F18" s="1"/>
      <c r="G18" s="1"/>
      <c r="H18" s="1"/>
    </row>
    <row r="19" spans="1:8" ht="26" x14ac:dyDescent="0.35">
      <c r="A19" s="18" t="s">
        <v>0</v>
      </c>
      <c r="B19" s="75" t="s">
        <v>1</v>
      </c>
      <c r="C19" s="76"/>
      <c r="D19" s="18" t="s">
        <v>3</v>
      </c>
      <c r="E19" s="19" t="s">
        <v>4</v>
      </c>
      <c r="F19" s="19" t="s">
        <v>29</v>
      </c>
      <c r="G19" s="19" t="s">
        <v>30</v>
      </c>
      <c r="H19" s="1"/>
    </row>
    <row r="20" spans="1:8" ht="36" customHeight="1" x14ac:dyDescent="0.35">
      <c r="A20" s="14" t="s">
        <v>13</v>
      </c>
      <c r="B20" s="74" t="s">
        <v>9</v>
      </c>
      <c r="C20" s="74"/>
      <c r="D20" s="13" t="s">
        <v>8</v>
      </c>
      <c r="E20" s="27">
        <f>BPU!F30</f>
        <v>0</v>
      </c>
      <c r="F20" s="7">
        <v>1</v>
      </c>
      <c r="G20" s="26">
        <f>E20*F20</f>
        <v>0</v>
      </c>
      <c r="H20" s="1"/>
    </row>
    <row r="21" spans="1:8" ht="36.75" customHeight="1" x14ac:dyDescent="0.35">
      <c r="A21" s="43" t="s">
        <v>41</v>
      </c>
      <c r="B21" s="62" t="s">
        <v>10</v>
      </c>
      <c r="C21" s="62"/>
      <c r="D21" s="42" t="s">
        <v>8</v>
      </c>
      <c r="E21" s="27">
        <f>BPU!F31</f>
        <v>0</v>
      </c>
      <c r="F21" s="7">
        <v>1</v>
      </c>
      <c r="G21" s="26">
        <f t="shared" ref="G21:G28" si="1">E21*F21</f>
        <v>0</v>
      </c>
      <c r="H21" s="1"/>
    </row>
    <row r="22" spans="1:8" ht="32.25" customHeight="1" x14ac:dyDescent="0.35">
      <c r="A22" s="43" t="s">
        <v>15</v>
      </c>
      <c r="B22" s="62" t="s">
        <v>11</v>
      </c>
      <c r="C22" s="62"/>
      <c r="D22" s="42" t="s">
        <v>8</v>
      </c>
      <c r="E22" s="27">
        <f>BPU!F33</f>
        <v>0</v>
      </c>
      <c r="F22" s="7">
        <v>1</v>
      </c>
      <c r="G22" s="26">
        <f t="shared" si="1"/>
        <v>0</v>
      </c>
      <c r="H22" s="1"/>
    </row>
    <row r="23" spans="1:8" ht="35.25" customHeight="1" x14ac:dyDescent="0.35">
      <c r="A23" s="43" t="s">
        <v>16</v>
      </c>
      <c r="B23" s="83" t="s">
        <v>33</v>
      </c>
      <c r="C23" s="84"/>
      <c r="D23" s="6" t="s">
        <v>8</v>
      </c>
      <c r="E23" s="27">
        <f>BPU!F36</f>
        <v>0</v>
      </c>
      <c r="F23" s="7">
        <v>1</v>
      </c>
      <c r="G23" s="26">
        <f t="shared" si="1"/>
        <v>0</v>
      </c>
      <c r="H23" s="1"/>
    </row>
    <row r="24" spans="1:8" ht="34.5" customHeight="1" x14ac:dyDescent="0.35">
      <c r="A24" s="51" t="s">
        <v>17</v>
      </c>
      <c r="B24" s="83" t="s">
        <v>12</v>
      </c>
      <c r="C24" s="84"/>
      <c r="D24" s="6" t="s">
        <v>8</v>
      </c>
      <c r="E24" s="27">
        <f>BPU!F37</f>
        <v>0</v>
      </c>
      <c r="F24" s="7">
        <v>1</v>
      </c>
      <c r="G24" s="26">
        <f t="shared" si="1"/>
        <v>0</v>
      </c>
      <c r="H24" s="1"/>
    </row>
    <row r="25" spans="1:8" ht="34.5" customHeight="1" x14ac:dyDescent="0.35">
      <c r="A25" s="52" t="s">
        <v>44</v>
      </c>
      <c r="B25" s="83" t="s">
        <v>45</v>
      </c>
      <c r="C25" s="84"/>
      <c r="D25" s="6" t="s">
        <v>8</v>
      </c>
      <c r="E25" s="27">
        <f>BPU!F38</f>
        <v>0</v>
      </c>
      <c r="F25" s="7">
        <v>1</v>
      </c>
      <c r="G25" s="26">
        <f t="shared" si="1"/>
        <v>0</v>
      </c>
      <c r="H25" s="1"/>
    </row>
    <row r="26" spans="1:8" ht="33.75" customHeight="1" x14ac:dyDescent="0.35">
      <c r="A26" s="43" t="s">
        <v>19</v>
      </c>
      <c r="B26" s="62" t="s">
        <v>20</v>
      </c>
      <c r="C26" s="62"/>
      <c r="D26" s="42" t="s">
        <v>8</v>
      </c>
      <c r="E26" s="27">
        <f>BPU!F40</f>
        <v>0</v>
      </c>
      <c r="F26" s="56">
        <v>6</v>
      </c>
      <c r="G26" s="26">
        <f t="shared" si="1"/>
        <v>0</v>
      </c>
    </row>
    <row r="27" spans="1:8" ht="35.25" customHeight="1" x14ac:dyDescent="0.35">
      <c r="A27" s="43" t="s">
        <v>22</v>
      </c>
      <c r="B27" s="104" t="s">
        <v>21</v>
      </c>
      <c r="C27" s="104"/>
      <c r="D27" s="44" t="s">
        <v>8</v>
      </c>
      <c r="E27" s="27">
        <f>BPU!F42</f>
        <v>0</v>
      </c>
      <c r="F27" s="56">
        <v>6</v>
      </c>
      <c r="G27" s="26">
        <f t="shared" si="1"/>
        <v>0</v>
      </c>
    </row>
    <row r="28" spans="1:8" ht="34.5" customHeight="1" x14ac:dyDescent="0.35">
      <c r="A28" s="52" t="s">
        <v>52</v>
      </c>
      <c r="B28" s="83" t="s">
        <v>49</v>
      </c>
      <c r="C28" s="84"/>
      <c r="D28" s="6" t="s">
        <v>8</v>
      </c>
      <c r="E28" s="27">
        <f>BPU!F44</f>
        <v>0</v>
      </c>
      <c r="F28" s="56">
        <v>6</v>
      </c>
      <c r="G28" s="26">
        <f t="shared" si="1"/>
        <v>0</v>
      </c>
      <c r="H28" s="1"/>
    </row>
    <row r="29" spans="1:8" ht="26.25" customHeight="1" x14ac:dyDescent="0.35">
      <c r="A29" s="105" t="s">
        <v>27</v>
      </c>
      <c r="B29" s="105"/>
      <c r="C29" s="105"/>
      <c r="D29" s="105"/>
      <c r="E29" s="105"/>
      <c r="F29" s="105"/>
      <c r="G29" s="29"/>
    </row>
    <row r="30" spans="1:8" x14ac:dyDescent="0.35">
      <c r="A30" s="9"/>
      <c r="B30" s="10"/>
      <c r="C30" s="10"/>
      <c r="D30" s="11"/>
      <c r="E30" s="11"/>
      <c r="F30" s="11"/>
      <c r="G30" s="12"/>
    </row>
    <row r="31" spans="1:8" ht="39" customHeight="1" x14ac:dyDescent="0.35">
      <c r="A31" s="9"/>
      <c r="B31" s="10"/>
      <c r="C31" s="10"/>
      <c r="D31" s="17"/>
      <c r="E31" s="16" t="s">
        <v>28</v>
      </c>
      <c r="F31" s="11"/>
      <c r="G31" s="12"/>
    </row>
    <row r="32" spans="1:8" x14ac:dyDescent="0.35">
      <c r="A32" s="1"/>
      <c r="B32" s="1"/>
      <c r="C32" s="1"/>
      <c r="D32" s="1"/>
      <c r="E32" s="1"/>
      <c r="F32" s="1"/>
      <c r="G32" s="1"/>
    </row>
    <row r="33" spans="1:7" ht="53.25" customHeight="1" x14ac:dyDescent="0.35">
      <c r="A33" s="1"/>
      <c r="B33" s="107" t="s">
        <v>40</v>
      </c>
      <c r="C33" s="108"/>
      <c r="D33" s="109"/>
      <c r="E33" s="54">
        <f>SUM(E20:E25)+(6*(SUM(E26:E28)))</f>
        <v>0</v>
      </c>
      <c r="F33" s="1"/>
      <c r="G33" s="1"/>
    </row>
    <row r="38" spans="1:7" ht="15.5" x14ac:dyDescent="0.35">
      <c r="A38" s="106" t="s">
        <v>27</v>
      </c>
      <c r="B38" s="106"/>
      <c r="C38" s="106"/>
      <c r="D38" s="106"/>
      <c r="E38" s="106"/>
      <c r="F38" s="106"/>
      <c r="G38" s="53">
        <f>G12+G29</f>
        <v>0</v>
      </c>
    </row>
    <row r="39" spans="1:7" x14ac:dyDescent="0.35">
      <c r="A39" s="9"/>
      <c r="B39" s="10"/>
      <c r="C39" s="10"/>
      <c r="D39" s="11"/>
      <c r="E39" s="11"/>
      <c r="F39" s="11"/>
      <c r="G39" s="12"/>
    </row>
    <row r="40" spans="1:7" ht="21" x14ac:dyDescent="0.35">
      <c r="A40" s="9"/>
      <c r="B40" s="10"/>
      <c r="C40" s="10"/>
      <c r="D40" s="17"/>
      <c r="E40" s="16" t="s">
        <v>28</v>
      </c>
      <c r="F40" s="11"/>
      <c r="G40" s="12"/>
    </row>
    <row r="41" spans="1:7" x14ac:dyDescent="0.35">
      <c r="A41" s="1"/>
      <c r="B41" s="1"/>
      <c r="C41" s="1"/>
      <c r="D41" s="1"/>
      <c r="E41" s="1"/>
      <c r="F41" s="1"/>
      <c r="G41" s="1"/>
    </row>
    <row r="42" spans="1:7" ht="46.5" customHeight="1" x14ac:dyDescent="0.35">
      <c r="A42" s="1"/>
      <c r="B42" s="110" t="s">
        <v>40</v>
      </c>
      <c r="C42" s="111"/>
      <c r="D42" s="112"/>
      <c r="E42" s="55">
        <f>E16+E33</f>
        <v>0</v>
      </c>
      <c r="F42" s="1"/>
      <c r="G42" s="1"/>
    </row>
    <row r="43" spans="1:7" ht="51.75" customHeight="1" x14ac:dyDescent="0.35">
      <c r="A43" s="1"/>
      <c r="B43" s="113" t="s">
        <v>32</v>
      </c>
      <c r="C43" s="114"/>
      <c r="D43" s="115"/>
      <c r="E43" s="55">
        <f>E42*4</f>
        <v>0</v>
      </c>
      <c r="F43" s="1"/>
      <c r="G43" s="1"/>
    </row>
  </sheetData>
  <sheetProtection selectLockedCells="1" selectUnlockedCells="1"/>
  <mergeCells count="26">
    <mergeCell ref="B33:D33"/>
    <mergeCell ref="B42:D42"/>
    <mergeCell ref="B43:D43"/>
    <mergeCell ref="A12:F12"/>
    <mergeCell ref="A38:F38"/>
    <mergeCell ref="B16:D16"/>
    <mergeCell ref="A1:G1"/>
    <mergeCell ref="B4:C4"/>
    <mergeCell ref="B5:C5"/>
    <mergeCell ref="B6:C6"/>
    <mergeCell ref="B11:C11"/>
    <mergeCell ref="B8:C8"/>
    <mergeCell ref="B9:C9"/>
    <mergeCell ref="B10:C10"/>
    <mergeCell ref="B7:C7"/>
    <mergeCell ref="B19:C19"/>
    <mergeCell ref="B20:C20"/>
    <mergeCell ref="B21:C21"/>
    <mergeCell ref="B22:C22"/>
    <mergeCell ref="B23:C23"/>
    <mergeCell ref="B24:C24"/>
    <mergeCell ref="B26:C26"/>
    <mergeCell ref="B27:C27"/>
    <mergeCell ref="A29:F29"/>
    <mergeCell ref="B25:C25"/>
    <mergeCell ref="B28:C28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5E518-D22F-4F88-BBAE-310933FC72C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2f2f77a-bc19-4145-99a9-a502f90bb13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AE10F7-F716-49DB-92D5-3972F32A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NICOLINI Sophie IPMI</dc:creator>
  <cp:lastModifiedBy>LISBONNE Sylvie SA CE MINDEF</cp:lastModifiedBy>
  <cp:lastPrinted>2021-06-03T13:07:17Z</cp:lastPrinted>
  <dcterms:created xsi:type="dcterms:W3CDTF">2021-06-03T09:03:31Z</dcterms:created>
  <dcterms:modified xsi:type="dcterms:W3CDTF">2025-10-08T14:41:54Z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